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6\Vzdrževanje medicinskih aparatov in instrumentov proizvajalcev DeSouter in Acufex (36) - OP - 36m\OBJAVA (36)\"/>
    </mc:Choice>
  </mc:AlternateContent>
  <xr:revisionPtr revIDLastSave="0" documentId="13_ncr:1_{CE0A026F-5313-483B-97EB-BBE6ADEBC4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8" i="4" l="1"/>
  <c r="G19" i="4"/>
  <c r="G20" i="4"/>
  <c r="G21" i="4"/>
  <c r="G17" i="4"/>
  <c r="G16" i="4"/>
  <c r="G23" i="4" l="1"/>
  <c r="G25" i="4" l="1"/>
  <c r="G26" i="4" s="1"/>
</calcChain>
</file>

<file path=xl/sharedStrings.xml><?xml version="1.0" encoding="utf-8"?>
<sst xmlns="http://schemas.openxmlformats.org/spreadsheetml/2006/main" count="39" uniqueCount="34">
  <si>
    <t>1.</t>
  </si>
  <si>
    <t>2.</t>
  </si>
  <si>
    <t>4.</t>
  </si>
  <si>
    <t>5.</t>
  </si>
  <si>
    <t>3.</t>
  </si>
  <si>
    <t>6.</t>
  </si>
  <si>
    <t>Vrednosti v obrazcu so okvirne in predvidene za obdobje enega leta.</t>
  </si>
  <si>
    <t>PONUDNIK:</t>
  </si>
  <si>
    <t>Žig in podpis ponudnika:</t>
  </si>
  <si>
    <t>EM</t>
  </si>
  <si>
    <t>Količina</t>
  </si>
  <si>
    <t>Cena na EM brez DDV (EUR)</t>
  </si>
  <si>
    <t>Vrednost brez DDV (EUR)</t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</si>
  <si>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</si>
  <si>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</si>
  <si>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 xml:space="preserve">Številka ponudbe: </t>
  </si>
  <si>
    <t xml:space="preserve">Datum: </t>
  </si>
  <si>
    <t>STOPNJA DDV (%)</t>
  </si>
  <si>
    <t>SKUPAJ VREDNOST BREZ DDV (EUR) - 1 LETNO OBDOBJE</t>
  </si>
  <si>
    <t>ZNESEK DAVKA (EUR)</t>
  </si>
  <si>
    <t>SKUPAJ VREDNOST  Z DDV (EUR) - 1 LETNO OBDOBJE</t>
  </si>
  <si>
    <t>ZŠ</t>
  </si>
  <si>
    <t>Kataloška številka</t>
  </si>
  <si>
    <t>Naziv naprave</t>
  </si>
  <si>
    <t>kom</t>
  </si>
  <si>
    <t>Okvirne letne količine niso zavezujoče in lahko nastanejo večja odstopanja, glede na potrebe naročnika.</t>
  </si>
  <si>
    <t xml:space="preserve">PREDRAČUN ZA SKLOP 2 </t>
  </si>
  <si>
    <t xml:space="preserve">MBQ-708 ORTHODRIVE VRTALKA </t>
  </si>
  <si>
    <t xml:space="preserve">bc-700 postaja za baterije </t>
  </si>
  <si>
    <t xml:space="preserve">ps-701 električni modul </t>
  </si>
  <si>
    <t xml:space="preserve">KQ-707 ŽAGA VELIKA ZA SER.89 </t>
  </si>
  <si>
    <t>TDZ-450 ročnik</t>
  </si>
  <si>
    <t>MDX-610 ročnik</t>
  </si>
  <si>
    <t>Preventivno vzdrževanje medicinske opreme proizvajalca DeSouter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</si>
</sst>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rgb="FF1F1F1F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4" fontId="11" fillId="4" borderId="1" xfId="0" applyNumberFormat="1" applyFont="1" applyFill="1" applyBorder="1" applyAlignment="1" applyProtection="1">
      <alignment vertical="center"/>
      <protection locked="0"/>
    </xf>
    <xf numFmtId="4" fontId="11" fillId="5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49" fontId="2" fillId="0" borderId="0" xfId="0" applyNumberFormat="1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3" fillId="0" borderId="5" xfId="0" applyFont="1" applyBorder="1" applyProtection="1"/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12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center"/>
    </xf>
    <xf numFmtId="0" fontId="12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wrapText="1"/>
    </xf>
    <xf numFmtId="0" fontId="13" fillId="0" borderId="0" xfId="0" applyFont="1" applyAlignment="1" applyProtection="1">
      <alignment horizontal="center" wrapText="1"/>
    </xf>
    <xf numFmtId="0" fontId="7" fillId="0" borderId="0" xfId="0" applyFont="1" applyProtection="1"/>
    <xf numFmtId="0" fontId="8" fillId="0" borderId="0" xfId="0" applyFont="1" applyProtection="1"/>
    <xf numFmtId="0" fontId="9" fillId="0" borderId="0" xfId="0" applyFont="1" applyProtection="1"/>
    <xf numFmtId="0" fontId="6" fillId="0" borderId="0" xfId="0" applyFont="1" applyProtection="1"/>
    <xf numFmtId="0" fontId="6" fillId="0" borderId="0" xfId="0" applyFont="1" applyAlignment="1" applyProtection="1">
      <alignment horizontal="left"/>
    </xf>
    <xf numFmtId="49" fontId="14" fillId="0" borderId="0" xfId="0" applyNumberFormat="1" applyFont="1" applyProtection="1"/>
    <xf numFmtId="0" fontId="15" fillId="0" borderId="0" xfId="0" applyFont="1" applyProtection="1"/>
    <xf numFmtId="0" fontId="15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/>
    </xf>
    <xf numFmtId="0" fontId="23" fillId="5" borderId="1" xfId="0" applyFont="1" applyFill="1" applyBorder="1" applyAlignment="1" applyProtection="1">
      <alignment horizontal="left" vertical="center" wrapText="1" indent="1" readingOrder="1"/>
    </xf>
    <xf numFmtId="0" fontId="11" fillId="5" borderId="1" xfId="0" applyFont="1" applyFill="1" applyBorder="1" applyAlignment="1" applyProtection="1">
      <alignment horizontal="center" vertical="center"/>
    </xf>
    <xf numFmtId="4" fontId="11" fillId="0" borderId="1" xfId="0" applyNumberFormat="1" applyFont="1" applyBorder="1" applyAlignment="1" applyProtection="1">
      <alignment vertical="center"/>
    </xf>
    <xf numFmtId="0" fontId="11" fillId="4" borderId="1" xfId="0" applyFont="1" applyFill="1" applyBorder="1" applyAlignment="1" applyProtection="1">
      <alignment vertical="center"/>
    </xf>
    <xf numFmtId="0" fontId="23" fillId="4" borderId="1" xfId="0" applyFont="1" applyFill="1" applyBorder="1" applyAlignment="1" applyProtection="1">
      <alignment horizontal="left" vertical="center" wrapText="1" indent="1" readingOrder="1"/>
    </xf>
    <xf numFmtId="0" fontId="11" fillId="4" borderId="1" xfId="0" applyFont="1" applyFill="1" applyBorder="1" applyAlignment="1" applyProtection="1">
      <alignment horizontal="center" vertical="center"/>
    </xf>
    <xf numFmtId="4" fontId="11" fillId="4" borderId="1" xfId="0" applyNumberFormat="1" applyFont="1" applyFill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4" fontId="11" fillId="5" borderId="0" xfId="0" applyNumberFormat="1" applyFont="1" applyFill="1" applyAlignment="1" applyProtection="1">
      <alignment vertical="center"/>
    </xf>
    <xf numFmtId="4" fontId="11" fillId="0" borderId="0" xfId="0" applyNumberFormat="1" applyFont="1" applyAlignment="1" applyProtection="1">
      <alignment vertical="center"/>
    </xf>
    <xf numFmtId="0" fontId="10" fillId="0" borderId="0" xfId="0" applyFont="1" applyProtection="1"/>
    <xf numFmtId="0" fontId="10" fillId="0" borderId="0" xfId="0" applyFont="1" applyAlignment="1" applyProtection="1">
      <alignment horizontal="left"/>
    </xf>
    <xf numFmtId="0" fontId="10" fillId="3" borderId="2" xfId="0" applyFont="1" applyFill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4" xfId="0" applyBorder="1" applyProtection="1"/>
    <xf numFmtId="4" fontId="10" fillId="3" borderId="1" xfId="0" applyNumberFormat="1" applyFont="1" applyFill="1" applyBorder="1" applyProtection="1"/>
    <xf numFmtId="0" fontId="10" fillId="3" borderId="2" xfId="0" applyFont="1" applyFill="1" applyBorder="1" applyProtection="1"/>
    <xf numFmtId="0" fontId="0" fillId="0" borderId="3" xfId="0" applyBorder="1" applyProtection="1"/>
    <xf numFmtId="0" fontId="17" fillId="3" borderId="2" xfId="0" applyFont="1" applyFill="1" applyBorder="1" applyAlignment="1" applyProtection="1">
      <alignment wrapText="1"/>
    </xf>
    <xf numFmtId="0" fontId="18" fillId="0" borderId="3" xfId="0" applyFont="1" applyBorder="1" applyProtection="1"/>
    <xf numFmtId="0" fontId="18" fillId="0" borderId="4" xfId="0" applyFont="1" applyBorder="1" applyProtection="1"/>
    <xf numFmtId="2" fontId="10" fillId="0" borderId="0" xfId="0" applyNumberFormat="1" applyFo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center"/>
    </xf>
    <xf numFmtId="0" fontId="19" fillId="0" borderId="0" xfId="0" applyFont="1" applyProtection="1"/>
    <xf numFmtId="0" fontId="20" fillId="0" borderId="0" xfId="0" applyFont="1" applyProtection="1"/>
    <xf numFmtId="0" fontId="21" fillId="0" borderId="0" xfId="0" applyFont="1" applyAlignment="1" applyProtection="1">
      <alignment wrapText="1"/>
    </xf>
    <xf numFmtId="0" fontId="22" fillId="0" borderId="0" xfId="0" applyFont="1" applyAlignment="1" applyProtection="1">
      <alignment wrapText="1"/>
    </xf>
    <xf numFmtId="0" fontId="21" fillId="0" borderId="0" xfId="0" applyFont="1" applyAlignment="1" applyProtection="1">
      <alignment horizontal="left"/>
    </xf>
    <xf numFmtId="0" fontId="22" fillId="0" borderId="0" xfId="0" applyFont="1" applyProtection="1"/>
    <xf numFmtId="0" fontId="21" fillId="0" borderId="0" xfId="0" applyFont="1" applyProtection="1"/>
    <xf numFmtId="0" fontId="21" fillId="0" borderId="0" xfId="0" applyFont="1" applyProtection="1"/>
    <xf numFmtId="0" fontId="21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wrapText="1"/>
    </xf>
    <xf numFmtId="0" fontId="0" fillId="0" borderId="0" xfId="0" applyProtection="1"/>
    <xf numFmtId="0" fontId="3" fillId="0" borderId="0" xfId="0" applyFont="1" applyAlignment="1" applyProtection="1">
      <alignment horizontal="left"/>
      <protection locked="0"/>
    </xf>
    <xf numFmtId="0" fontId="3" fillId="0" borderId="5" xfId="0" applyFont="1" applyBorder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4" fontId="10" fillId="3" borderId="1" xfId="0" applyNumberFormat="1" applyFont="1" applyFill="1" applyBorder="1" applyProtection="1">
      <protection locked="0"/>
    </xf>
    <xf numFmtId="0" fontId="9" fillId="0" borderId="5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B589-74DF-412A-BABA-01DF2DB674AC}">
  <sheetPr>
    <pageSetUpPr fitToPage="1"/>
  </sheetPr>
  <dimension ref="A1:I37"/>
  <sheetViews>
    <sheetView tabSelected="1" view="pageLayout" topLeftCell="A16" zoomScaleNormal="100" workbookViewId="0">
      <selection activeCell="C32" sqref="C32"/>
    </sheetView>
  </sheetViews>
  <sheetFormatPr defaultRowHeight="14.25" x14ac:dyDescent="0.2"/>
  <cols>
    <col min="1" max="1" width="5.5703125" style="22" customWidth="1"/>
    <col min="2" max="2" width="18.85546875" style="56" customWidth="1"/>
    <col min="3" max="3" width="51" style="22" customWidth="1"/>
    <col min="4" max="4" width="9.28515625" style="22" customWidth="1"/>
    <col min="5" max="5" width="9.28515625" style="57" customWidth="1"/>
    <col min="6" max="6" width="25.28515625" style="22" customWidth="1"/>
    <col min="7" max="7" width="27.5703125" style="22" customWidth="1"/>
    <col min="8" max="8" width="12.140625" style="22" bestFit="1" customWidth="1"/>
    <col min="9" max="16384" width="9.140625" style="22"/>
  </cols>
  <sheetData>
    <row r="1" spans="1:9" s="3" customFormat="1" ht="12.75" x14ac:dyDescent="0.2">
      <c r="B1" s="4"/>
      <c r="C1" s="5"/>
      <c r="D1" s="4"/>
      <c r="E1" s="6"/>
      <c r="I1" s="6"/>
    </row>
    <row r="2" spans="1:9" s="7" customFormat="1" ht="12.75" x14ac:dyDescent="0.2">
      <c r="B2" s="69" t="s">
        <v>7</v>
      </c>
      <c r="C2" s="69"/>
      <c r="D2" s="8"/>
      <c r="E2" s="9"/>
      <c r="F2" s="8"/>
      <c r="I2" s="6"/>
    </row>
    <row r="3" spans="1:9" s="7" customFormat="1" ht="20.25" customHeight="1" x14ac:dyDescent="0.2">
      <c r="B3" s="70"/>
      <c r="C3" s="70"/>
      <c r="D3" s="10"/>
      <c r="E3" s="9"/>
      <c r="F3" s="11"/>
      <c r="G3" s="11"/>
      <c r="I3" s="6"/>
    </row>
    <row r="4" spans="1:9" s="7" customFormat="1" ht="20.25" customHeight="1" x14ac:dyDescent="0.2">
      <c r="B4" s="70"/>
      <c r="C4" s="70"/>
      <c r="D4" s="10"/>
      <c r="E4" s="9"/>
      <c r="F4" s="12"/>
      <c r="G4" s="12"/>
      <c r="I4" s="6"/>
    </row>
    <row r="5" spans="1:9" s="7" customFormat="1" ht="20.25" customHeight="1" x14ac:dyDescent="0.2">
      <c r="B5" s="70"/>
      <c r="C5" s="70"/>
      <c r="D5" s="10"/>
      <c r="E5" s="9"/>
      <c r="F5" s="11"/>
      <c r="G5" s="11"/>
      <c r="I5" s="6"/>
    </row>
    <row r="6" spans="1:9" s="7" customFormat="1" ht="20.25" customHeight="1" x14ac:dyDescent="0.2">
      <c r="B6" s="69"/>
      <c r="C6" s="69"/>
      <c r="E6" s="9"/>
      <c r="F6" s="11"/>
      <c r="G6" s="11"/>
      <c r="I6" s="6"/>
    </row>
    <row r="7" spans="1:9" s="7" customFormat="1" ht="20.25" customHeight="1" x14ac:dyDescent="0.2">
      <c r="B7" s="70" t="s">
        <v>15</v>
      </c>
      <c r="C7" s="70"/>
      <c r="E7" s="9"/>
      <c r="F7" s="11"/>
      <c r="G7" s="11"/>
      <c r="I7" s="6"/>
    </row>
    <row r="8" spans="1:9" s="7" customFormat="1" ht="21" customHeight="1" x14ac:dyDescent="0.2">
      <c r="B8" s="71" t="s">
        <v>16</v>
      </c>
      <c r="C8" s="71"/>
      <c r="D8" s="8"/>
      <c r="E8" s="9"/>
      <c r="I8" s="6"/>
    </row>
    <row r="9" spans="1:9" s="7" customFormat="1" ht="20.25" customHeight="1" x14ac:dyDescent="0.2">
      <c r="B9" s="8"/>
      <c r="D9" s="8"/>
      <c r="E9" s="9"/>
      <c r="G9" s="11"/>
      <c r="I9" s="6"/>
    </row>
    <row r="10" spans="1:9" s="3" customFormat="1" ht="12.75" x14ac:dyDescent="0.2">
      <c r="B10" s="4"/>
      <c r="C10" s="5"/>
      <c r="D10" s="4"/>
      <c r="E10" s="6"/>
      <c r="I10" s="6"/>
    </row>
    <row r="11" spans="1:9" s="3" customFormat="1" ht="15.75" x14ac:dyDescent="0.25">
      <c r="A11" s="13" t="s">
        <v>26</v>
      </c>
      <c r="B11" s="13"/>
      <c r="C11" s="14"/>
      <c r="D11" s="14"/>
      <c r="E11" s="14"/>
      <c r="F11" s="14"/>
      <c r="G11" s="14"/>
      <c r="I11" s="6"/>
    </row>
    <row r="12" spans="1:9" s="3" customFormat="1" ht="15.75" x14ac:dyDescent="0.25">
      <c r="A12" s="15"/>
      <c r="B12" s="16"/>
      <c r="C12" s="17"/>
      <c r="D12" s="17"/>
      <c r="E12" s="17"/>
      <c r="F12" s="17"/>
      <c r="G12" s="17"/>
      <c r="I12" s="6"/>
    </row>
    <row r="13" spans="1:9" ht="36.75" customHeight="1" x14ac:dyDescent="0.3">
      <c r="A13" s="18" t="s">
        <v>33</v>
      </c>
      <c r="B13" s="18"/>
      <c r="C13" s="19"/>
      <c r="D13" s="19"/>
      <c r="E13" s="19"/>
      <c r="F13" s="19"/>
      <c r="G13" s="19"/>
      <c r="H13" s="20"/>
      <c r="I13" s="21"/>
    </row>
    <row r="14" spans="1:9" ht="18.75" x14ac:dyDescent="0.3">
      <c r="A14" s="23"/>
      <c r="B14" s="24"/>
      <c r="C14" s="25"/>
      <c r="D14" s="26"/>
      <c r="E14" s="27"/>
      <c r="F14" s="26"/>
      <c r="G14" s="20"/>
      <c r="H14" s="20"/>
      <c r="I14" s="21"/>
    </row>
    <row r="15" spans="1:9" ht="30" x14ac:dyDescent="0.2">
      <c r="A15" s="28" t="s">
        <v>21</v>
      </c>
      <c r="B15" s="29" t="s">
        <v>22</v>
      </c>
      <c r="C15" s="30" t="s">
        <v>23</v>
      </c>
      <c r="D15" s="30" t="s">
        <v>9</v>
      </c>
      <c r="E15" s="30" t="s">
        <v>10</v>
      </c>
      <c r="F15" s="28" t="s">
        <v>11</v>
      </c>
      <c r="G15" s="28" t="s">
        <v>12</v>
      </c>
    </row>
    <row r="16" spans="1:9" x14ac:dyDescent="0.2">
      <c r="A16" s="31" t="s">
        <v>0</v>
      </c>
      <c r="B16" s="32">
        <v>1289444</v>
      </c>
      <c r="C16" s="32" t="s">
        <v>27</v>
      </c>
      <c r="D16" s="32" t="s">
        <v>24</v>
      </c>
      <c r="E16" s="33">
        <v>20</v>
      </c>
      <c r="F16" s="2">
        <v>0</v>
      </c>
      <c r="G16" s="34">
        <f t="shared" ref="G16:G21" si="0">E16*F16</f>
        <v>0</v>
      </c>
    </row>
    <row r="17" spans="1:8" x14ac:dyDescent="0.2">
      <c r="A17" s="35" t="s">
        <v>1</v>
      </c>
      <c r="B17" s="36">
        <v>16230</v>
      </c>
      <c r="C17" s="36" t="s">
        <v>28</v>
      </c>
      <c r="D17" s="36" t="s">
        <v>24</v>
      </c>
      <c r="E17" s="37">
        <v>3</v>
      </c>
      <c r="F17" s="1">
        <v>0</v>
      </c>
      <c r="G17" s="38">
        <f t="shared" si="0"/>
        <v>0</v>
      </c>
    </row>
    <row r="18" spans="1:8" x14ac:dyDescent="0.2">
      <c r="A18" s="31" t="s">
        <v>4</v>
      </c>
      <c r="B18" s="32">
        <v>17870</v>
      </c>
      <c r="C18" s="32" t="s">
        <v>29</v>
      </c>
      <c r="D18" s="32" t="s">
        <v>24</v>
      </c>
      <c r="E18" s="33">
        <v>1</v>
      </c>
      <c r="F18" s="2">
        <v>0</v>
      </c>
      <c r="G18" s="34">
        <f t="shared" si="0"/>
        <v>0</v>
      </c>
    </row>
    <row r="19" spans="1:8" x14ac:dyDescent="0.2">
      <c r="A19" s="35" t="s">
        <v>2</v>
      </c>
      <c r="B19" s="36">
        <v>17640</v>
      </c>
      <c r="C19" s="36" t="s">
        <v>30</v>
      </c>
      <c r="D19" s="36" t="s">
        <v>24</v>
      </c>
      <c r="E19" s="37">
        <v>7</v>
      </c>
      <c r="F19" s="1">
        <v>0</v>
      </c>
      <c r="G19" s="38">
        <f t="shared" si="0"/>
        <v>0</v>
      </c>
    </row>
    <row r="20" spans="1:8" x14ac:dyDescent="0.2">
      <c r="A20" s="31" t="s">
        <v>3</v>
      </c>
      <c r="B20" s="32">
        <v>1286004</v>
      </c>
      <c r="C20" s="32" t="s">
        <v>31</v>
      </c>
      <c r="D20" s="32" t="s">
        <v>24</v>
      </c>
      <c r="E20" s="33">
        <v>1</v>
      </c>
      <c r="F20" s="2">
        <v>0</v>
      </c>
      <c r="G20" s="34">
        <f t="shared" si="0"/>
        <v>0</v>
      </c>
    </row>
    <row r="21" spans="1:8" x14ac:dyDescent="0.2">
      <c r="A21" s="35" t="s">
        <v>5</v>
      </c>
      <c r="B21" s="36">
        <v>1286444</v>
      </c>
      <c r="C21" s="36" t="s">
        <v>32</v>
      </c>
      <c r="D21" s="36" t="s">
        <v>24</v>
      </c>
      <c r="E21" s="37">
        <v>2</v>
      </c>
      <c r="F21" s="1">
        <v>0</v>
      </c>
      <c r="G21" s="38">
        <f t="shared" si="0"/>
        <v>0</v>
      </c>
    </row>
    <row r="22" spans="1:8" x14ac:dyDescent="0.2">
      <c r="A22" s="39"/>
      <c r="B22" s="40"/>
      <c r="C22" s="39"/>
      <c r="D22" s="41"/>
      <c r="E22" s="41"/>
      <c r="F22" s="42"/>
      <c r="G22" s="43"/>
    </row>
    <row r="23" spans="1:8" s="44" customFormat="1" ht="30" customHeight="1" x14ac:dyDescent="0.25">
      <c r="B23" s="45"/>
      <c r="C23" s="46" t="s">
        <v>18</v>
      </c>
      <c r="D23" s="47"/>
      <c r="E23" s="47"/>
      <c r="F23" s="48"/>
      <c r="G23" s="49">
        <f>SUM(G16:G21)</f>
        <v>0</v>
      </c>
    </row>
    <row r="24" spans="1:8" s="44" customFormat="1" ht="23.25" customHeight="1" x14ac:dyDescent="0.25">
      <c r="B24" s="45"/>
      <c r="C24" s="50" t="s">
        <v>17</v>
      </c>
      <c r="D24" s="51"/>
      <c r="E24" s="51"/>
      <c r="F24" s="48"/>
      <c r="G24" s="72"/>
    </row>
    <row r="25" spans="1:8" s="44" customFormat="1" ht="19.5" customHeight="1" x14ac:dyDescent="0.25">
      <c r="B25" s="45"/>
      <c r="C25" s="50" t="s">
        <v>19</v>
      </c>
      <c r="D25" s="51"/>
      <c r="E25" s="51"/>
      <c r="F25" s="48"/>
      <c r="G25" s="49">
        <f>G23*G24/100</f>
        <v>0</v>
      </c>
    </row>
    <row r="26" spans="1:8" s="44" customFormat="1" ht="27" customHeight="1" x14ac:dyDescent="0.25">
      <c r="B26" s="45"/>
      <c r="C26" s="52" t="s">
        <v>20</v>
      </c>
      <c r="D26" s="53"/>
      <c r="E26" s="53"/>
      <c r="F26" s="54"/>
      <c r="G26" s="49">
        <f>G23+G25</f>
        <v>0</v>
      </c>
      <c r="H26" s="55"/>
    </row>
    <row r="30" spans="1:8" x14ac:dyDescent="0.2">
      <c r="G30" s="22" t="s">
        <v>8</v>
      </c>
    </row>
    <row r="32" spans="1:8" x14ac:dyDescent="0.2">
      <c r="G32" s="73"/>
    </row>
    <row r="33" spans="2:7" ht="36.75" customHeight="1" x14ac:dyDescent="0.25">
      <c r="B33" s="58" t="s">
        <v>13</v>
      </c>
      <c r="C33" s="59"/>
      <c r="D33" s="59"/>
      <c r="E33" s="59"/>
      <c r="F33" s="59"/>
      <c r="G33" s="59"/>
    </row>
    <row r="34" spans="2:7" ht="39.75" customHeight="1" x14ac:dyDescent="0.25">
      <c r="B34" s="60" t="s">
        <v>14</v>
      </c>
      <c r="C34" s="61"/>
      <c r="D34" s="61"/>
      <c r="E34" s="61"/>
      <c r="F34" s="61"/>
      <c r="G34" s="61"/>
    </row>
    <row r="35" spans="2:7" ht="15" x14ac:dyDescent="0.25">
      <c r="B35" s="62"/>
      <c r="C35" s="63"/>
      <c r="D35" s="63"/>
      <c r="E35" s="63"/>
      <c r="F35" s="63"/>
      <c r="G35" s="63"/>
    </row>
    <row r="36" spans="2:7" ht="15" x14ac:dyDescent="0.25">
      <c r="B36" s="64" t="s">
        <v>6</v>
      </c>
      <c r="C36" s="63"/>
      <c r="D36" s="65"/>
      <c r="E36" s="66"/>
      <c r="F36" s="65"/>
      <c r="G36" s="65"/>
    </row>
    <row r="37" spans="2:7" ht="15" x14ac:dyDescent="0.25">
      <c r="B37" s="67" t="s">
        <v>25</v>
      </c>
      <c r="C37" s="67"/>
      <c r="D37" s="67"/>
      <c r="E37" s="68"/>
      <c r="F37" s="68"/>
    </row>
  </sheetData>
  <sheetProtection algorithmName="SHA-512" hashValue="tjkKvNf23HyPdUf3SwBUfczL/2TJfuEdUopy1ZuYTaCCJprdHBU+CFZZRGVaneu/gPab4+KmpMDQo3jXR7MPcw==" saltValue="Bb3U0UdD0fQ2KMl8PAOREw==" spinCount="100000" sheet="1" objects="1" scenarios="1"/>
  <mergeCells count="11">
    <mergeCell ref="B37:F37"/>
    <mergeCell ref="B36:C36"/>
    <mergeCell ref="A11:G11"/>
    <mergeCell ref="A13:G13"/>
    <mergeCell ref="C23:F23"/>
    <mergeCell ref="C24:F24"/>
    <mergeCell ref="C25:F25"/>
    <mergeCell ref="C26:F26"/>
    <mergeCell ref="B33:G33"/>
    <mergeCell ref="B34:G34"/>
    <mergeCell ref="C35:G35"/>
  </mergeCells>
  <phoneticPr fontId="1" type="noConversion"/>
  <pageMargins left="0.7" right="0.7" top="0.75" bottom="0.75" header="0.3" footer="0.3"/>
  <pageSetup paperSize="9" scale="59" fitToHeight="0" orientation="portrait" verticalDpi="1200" r:id="rId1"/>
  <headerFooter>
    <oddHeader>&amp;R&amp;"Arial,Krepko"OBR-2.2</oddHeader>
    <oddFooter xml:space="preserve">&amp;LUKC Maribor&amp;RVzdrževanje medicinskih aparatov in instrumentov proizvajalcev DeSouter in Acufex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2025-11-13T06:35:12Z</cp:lastPrinted>
  <dcterms:created xsi:type="dcterms:W3CDTF">2016-12-06T11:57:11Z</dcterms:created>
  <dcterms:modified xsi:type="dcterms:W3CDTF">2026-04-09T11:02:58Z</dcterms:modified>
</cp:coreProperties>
</file>